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idorenkodr\Desktop\Сертификаты 992\"/>
    </mc:Choice>
  </mc:AlternateContent>
  <xr:revisionPtr revIDLastSave="0" documentId="13_ncr:1_{9F15B716-CB63-4C22-BC2A-761ABE26BD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" i="1" l="1"/>
  <c r="L4" i="1"/>
  <c r="K4" i="1"/>
</calcChain>
</file>

<file path=xl/sharedStrings.xml><?xml version="1.0" encoding="utf-8"?>
<sst xmlns="http://schemas.openxmlformats.org/spreadsheetml/2006/main" count="18" uniqueCount="18">
  <si>
    <t>№ п/п</t>
  </si>
  <si>
    <t>Наименование товара, услуги (работы)</t>
  </si>
  <si>
    <t>ОКПД/ КТРУ</t>
  </si>
  <si>
    <t>Единица измерения</t>
  </si>
  <si>
    <t>Количество</t>
  </si>
  <si>
    <t>Источник цены</t>
  </si>
  <si>
    <t>Среднее квадратичное отклонение</t>
  </si>
  <si>
    <t>Коэффицент вариации</t>
  </si>
  <si>
    <t>Средняя цена (руб)</t>
  </si>
  <si>
    <t>НМЦК (руб)</t>
  </si>
  <si>
    <t>Источник цены 1</t>
  </si>
  <si>
    <t>Источник цены 2</t>
  </si>
  <si>
    <t>Источник цены 3</t>
  </si>
  <si>
    <t>Сертификаты на владение русским языком, знание истории России и основ законодательства РФ.</t>
  </si>
  <si>
    <t>17.23.13.141</t>
  </si>
  <si>
    <t>шт</t>
  </si>
  <si>
    <t>Источник цены 4</t>
  </si>
  <si>
    <t>Источник цены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</si>
</sst>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0\ &quot;₽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"/>
  <sheetViews>
    <sheetView tabSelected="1" workbookViewId="0">
      <selection activeCell="E4" sqref="E4"/>
    </sheetView>
  </sheetViews>
  <sheetFormatPr defaultRowHeight="15" x14ac:dyDescent="0.25"/>
  <cols>
    <col min="1" max="1" width="6.42578125" customWidth="1"/>
    <col min="2" max="2" width="33.140625" customWidth="1"/>
    <col min="3" max="3" width="18.42578125" customWidth="1"/>
    <col min="4" max="4" width="9.85546875" customWidth="1"/>
    <col min="5" max="5" width="14" customWidth="1"/>
    <col min="6" max="6" width="11.5703125" customWidth="1"/>
    <col min="7" max="9" width="11.42578125" customWidth="1"/>
    <col min="10" max="10" width="11.28515625" customWidth="1"/>
    <col min="11" max="11" width="16.7109375" customWidth="1"/>
    <col min="12" max="12" width="15" customWidth="1"/>
    <col min="13" max="13" width="11.7109375" customWidth="1"/>
    <col min="14" max="14" width="18.140625" customWidth="1"/>
  </cols>
  <sheetData>
    <row r="2" spans="1:14" ht="15.75" x14ac:dyDescent="0.25">
      <c r="A2" s="1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2" t="s">
        <v>5</v>
      </c>
      <c r="G2" s="2"/>
      <c r="H2" s="2"/>
      <c r="I2" s="2"/>
      <c r="J2" s="2"/>
      <c r="K2" s="1" t="s">
        <v>6</v>
      </c>
      <c r="L2" s="1" t="s">
        <v>7</v>
      </c>
      <c r="M2" s="1" t="s">
        <v>8</v>
      </c>
      <c r="N2" s="2" t="s">
        <v>9</v>
      </c>
    </row>
    <row r="3" spans="1:14" ht="31.5" x14ac:dyDescent="0.25">
      <c r="A3" s="1"/>
      <c r="B3" s="1"/>
      <c r="C3" s="2"/>
      <c r="D3" s="1"/>
      <c r="E3" s="2"/>
      <c r="F3" s="3" t="s">
        <v>10</v>
      </c>
      <c r="G3" s="3" t="s">
        <v>11</v>
      </c>
      <c r="H3" s="3" t="s">
        <v>12</v>
      </c>
      <c r="I3" s="3" t="s">
        <v>16</v>
      </c>
      <c r="J3" s="5" t="s">
        <v>17</v>
      </c>
      <c r="K3" s="1"/>
      <c r="L3" s="1"/>
      <c r="M3" s="1"/>
      <c r="N3" s="2"/>
    </row>
    <row r="4" spans="1:14" ht="63" x14ac:dyDescent="0.25">
      <c r="A4" s="4">
        <v>1</v>
      </c>
      <c r="B4" s="6" t="s">
        <v>13</v>
      </c>
      <c r="C4" s="4" t="s">
        <v>14</v>
      </c>
      <c r="D4" s="4" t="s">
        <v>15</v>
      </c>
      <c r="E4" s="4">
        <v>5000</v>
      </c>
      <c r="F4" s="4">
        <v>69</v>
      </c>
      <c r="G4" s="4">
        <v>65</v>
      </c>
      <c r="H4" s="4">
        <v>55</v>
      </c>
      <c r="I4" s="4">
        <v>60</v>
      </c>
      <c r="J4" s="7">
        <v>60</v>
      </c>
      <c r="K4" s="4">
        <f>STDEV(F4:J4)</f>
        <v>5.3572380943915494</v>
      </c>
      <c r="L4" s="4">
        <f>_xlfn.STDEV.S(F4,G4,H4,I4,J4)/AVERAGE(F4,G4,H4,I4,J4)</f>
        <v>8.6686700556497562E-2</v>
      </c>
      <c r="M4" s="4">
        <f>AVERAGE(F4:J4)</f>
        <v>61.8</v>
      </c>
      <c r="N4" s="8">
        <v>309000</v>
      </c>
    </row>
    <row r="5" spans="1:14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5.7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</sheetData>
  <mergeCells count="10">
    <mergeCell ref="K2:K3"/>
    <mergeCell ref="L2:L3"/>
    <mergeCell ref="M2:M3"/>
    <mergeCell ref="N2:N3"/>
    <mergeCell ref="A2:A3"/>
    <mergeCell ref="B2:B3"/>
    <mergeCell ref="C2:C3"/>
    <mergeCell ref="D2:D3"/>
    <mergeCell ref="E2:E3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Сидоренко Дарья Романовна</dc:creator>
  <cp:lastModifiedBy>Сидоренко Дарья Романовна</cp:lastModifiedBy>
  <dcterms:created xsi:type="dcterms:W3CDTF">2015-06-05T18:19:34Z</dcterms:created>
  <dcterms:modified xsi:type="dcterms:W3CDTF">2026-07-20T23:24:02Z</dcterms:modified>
</cp:coreProperties>
</file>